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yprus\"/>
    </mc:Choice>
  </mc:AlternateContent>
  <xr:revisionPtr revIDLastSave="0" documentId="13_ncr:1_{8835ECC6-A4F1-48F9-BDC4-6A30AD795E8D}"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7" i="22" l="1"/>
  <c r="B47" i="22"/>
  <c r="C46" i="22"/>
  <c r="B46" i="22"/>
  <c r="C45" i="22"/>
  <c r="B45" i="22"/>
  <c r="C44" i="22"/>
  <c r="B44" i="22"/>
  <c r="M43" i="22" s="1"/>
  <c r="C46" i="17"/>
  <c r="C45" i="17"/>
  <c r="C44" i="17"/>
  <c r="C43" i="17"/>
  <c r="F18" i="12" l="1"/>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E38" i="12" l="1"/>
  <c r="I27" i="15" l="1"/>
  <c r="H18" i="12"/>
  <c r="E29" i="12"/>
  <c r="J27" i="15"/>
  <c r="J16" i="15"/>
  <c r="H16" i="15"/>
  <c r="E16" i="15" s="1"/>
  <c r="G16" i="15"/>
  <c r="E11" i="15" l="1"/>
  <c r="N43" i="22" s="1"/>
  <c r="O43" i="22" s="1"/>
  <c r="J11" i="15"/>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E13" i="12" s="1"/>
  <c r="N42" i="17" s="1"/>
  <c r="O42" i="17" s="1"/>
  <c r="G18" i="12"/>
  <c r="D4" i="28" l="1"/>
  <c r="E18" i="12"/>
  <c r="E4" i="28" s="1"/>
</calcChain>
</file>

<file path=xl/sharedStrings.xml><?xml version="1.0" encoding="utf-8"?>
<sst xmlns="http://schemas.openxmlformats.org/spreadsheetml/2006/main" count="833" uniqueCount="277">
  <si>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</si>
  <si>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</si>
  <si>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</si>
  <si>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</si>
  <si>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</si>
  <si>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</si>
  <si>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</si>
  <si>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</si>
  <si>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</si>
  <si>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</si>
  <si>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</si>
  <si>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</si>
  <si>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</si>
  <si>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</si>
  <si>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</si>
  <si>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</si>
  <si>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</si>
  <si>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</si>
  <si>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</si>
  <si>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</si>
  <si>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</si>
  <si>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</si>
  <si>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</si>
  <si>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</si>
  <si>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</si>
  <si>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</si>
  <si>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</si>
  <si>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</si>
  <si>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</si>
  <si>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</si>
  <si>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</si>
  <si>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</si>
  <si>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</si>
  <si>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</si>
  <si>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</si>
  <si>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</si>
  <si>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</si>
  <si>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</si>
  <si>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</si>
  <si>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</si>
  <si>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</si>
  <si>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</si>
  <si>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</si>
  <si>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</si>
  <si>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</si>
  <si>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</si>
  <si>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</si>
  <si>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</si>
  <si>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</si>
  <si>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</si>
  <si>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</si>
  <si>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</si>
  <si>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</si>
  <si>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</si>
  <si>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</si>
  <si>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</si>
  <si>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</si>
  <si>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</si>
  <si>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</si>
  <si>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</si>
  <si>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</si>
  <si>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</si>
  <si>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</si>
  <si>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</si>
  <si>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</si>
  <si>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</si>
  <si>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</si>
  <si>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</si>
  <si>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</si>
  <si>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</si>
  <si>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</si>
  <si>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</si>
  <si>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</si>
  <si>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</si>
  <si>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</si>
  <si>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</si>
  <si>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</si>
  <si>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</si>
  <si>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</si>
  <si>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</si>
  <si>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</si>
  <si>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</si>
  <si>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</si>
  <si>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</si>
  <si>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</si>
  <si>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</si>
  <si>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</si>
  <si>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</si>
  <si>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</si>
  <si>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</si>
  <si>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</si>
  <si>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</si>
  <si>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</si>
  <si>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</si>
  <si>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</si>
  <si>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</si>
  <si>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</si>
  <si>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</si>
  <si>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</si>
  <si>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</si>
  <si>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</si>
  <si>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</si>
  <si>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</si>
  <si>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</si>
  <si>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</si>
  <si>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</si>
  <si>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</si>
  <si>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</si>
  <si>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</si>
  <si>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</si>
  <si>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</si>
  <si>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</si>
  <si>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</si>
  <si>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</si>
  <si>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</si>
  <si>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</si>
  <si>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</si>
  <si>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</si>
  <si>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</si>
  <si>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</si>
  <si>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</si>
  <si>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</si>
  <si>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</si>
  <si>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</si>
  <si>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</si>
  <si>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</si>
  <si>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</si>
  <si>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</si>
  <si>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</si>
  <si>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</si>
  <si>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</si>
  <si>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</si>
  <si>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</si>
  <si>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</si>
  <si>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</si>
  <si>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</si>
  <si>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</si>
  <si>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</si>
  <si>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</si>
  <si>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</si>
  <si>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</si>
  <si>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</si>
  <si>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</si>
  <si>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</si>
  <si>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</si>
  <si>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</si>
  <si>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</si>
  <si>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</si>
  <si>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</si>
  <si>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</si>
  <si>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</si>
  <si>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</si>
  <si>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</si>
  <si>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</si>
  <si>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</si>
  <si>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</si>
  <si>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</si>
  <si>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</si>
  <si>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</si>
  <si>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</si>
  <si>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</si>
  <si>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</si>
  <si>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</si>
  <si>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</si>
  <si>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</si>
  <si>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</si>
  <si>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</si>
  <si>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</si>
  <si>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</si>
  <si>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</si>
  <si>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</si>
  <si>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</si>
  <si>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</si>
  <si>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</si>
  <si>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</si>
  <si>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</si>
  <si>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</si>
  <si>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</si>
  <si>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</si>
  <si>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</si>
  <si>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</si>
  <si>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</si>
  <si>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</si>
  <si>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</si>
  <si>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</si>
  <si>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</si>
  <si>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</si>
  <si>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</si>
  <si>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</si>
  <si>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</si>
  <si>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</si>
  <si>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</si>
  <si>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</si>
  <si>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</si>
  <si>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</si>
  <si>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</si>
  <si>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</si>
  <si>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</si>
  <si>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</si>
  <si>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</si>
  <si>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</si>
  <si>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</si>
  <si>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</si>
  <si>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</si>
  <si>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</si>
  <si>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</si>
  <si>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</si>
  <si>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</si>
  <si>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</si>
  <si>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</si>
  <si>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</si>
  <si>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</si>
  <si>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</si>
  <si>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</si>
  <si>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</si>
  <si>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</si>
  <si>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</si>
  <si>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</si>
  <si>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</si>
  <si>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</si>
  <si>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</si>
  <si>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</si>
  <si>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</si>
  <si>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</si>
  <si>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</si>
  <si>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</si>
  <si>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</si>
  <si>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</si>
  <si>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</si>
  <si>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</si>
  <si>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</si>
  <si>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</si>
  <si>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</si>
  <si>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</si>
  <si>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</si>
  <si>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</si>
  <si>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</si>
  <si>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</si>
  <si>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</si>
  <si>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</si>
  <si>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</si>
  <si>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</si>
  <si>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</si>
  <si>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</si>
  <si>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</si>
  <si>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</si>
  <si>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</si>
  <si>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</si>
  <si>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</si>
  <si>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</si>
  <si>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</si>
  <si>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</si>
  <si>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</si>
  <si>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</si>
  <si>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</si>
  <si>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</si>
  <si>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</si>
  <si>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Department of Environment</t>
  </si>
  <si>
    <t>Department of Environment, Ministry of Agriculture, Rural Development and Environment</t>
  </si>
  <si>
    <t>n/a</t>
  </si>
  <si>
    <t>Department of Environment of the Ministry of Agriculture, Rural Development and Environment</t>
  </si>
  <si>
    <t>The DoE is the Competent Authority responsible for the SUPD and the respective national legislation, is also responsible for the reporting of data to Eurostat</t>
  </si>
  <si>
    <t>Frederick University</t>
  </si>
  <si>
    <t>Study  of measurment and recording SUP products and their waste, alternative oprtions and a database, through public procurement on behalf of the Department of Environment.</t>
  </si>
  <si>
    <t>1</t>
  </si>
  <si>
    <t>Data collecteted throught questionaires to companies. Stratified sampling model and method was applied, as well as the calculation of an ideal sample size to reflect the market data. Unfortunately the collection of data was very difficult, due to a lack of data from the companies and due to refusal to cooperate.</t>
  </si>
  <si>
    <t>Τ.Π.37/2022</t>
  </si>
  <si>
    <t>Study  for the measurment and recording of SUP products and their waste, use of alternative products and the creation of database, through public procurement on behalf of the Department of Environment.</t>
  </si>
  <si>
    <t xml:space="preserve">fishing gear producers </t>
  </si>
  <si>
    <t>99%</t>
  </si>
  <si>
    <t>15%</t>
  </si>
  <si>
    <t xml:space="preserve">Stratified sampling model and method (Cochran)was applied, as well as the calculation of an ideal sample size to reflect the market data, with a margin of error equal to 15% and a confidence interval of 99%. For a total number of 77 enterprices, the sample size was equal to 11 enterprices. </t>
  </si>
  <si>
    <t xml:space="preserve">Unfortunately the collection of data was very difficult, due to a lack of data from the companies and due to refusal to cooperate. </t>
  </si>
  <si>
    <t>Ν/Α</t>
  </si>
  <si>
    <t xml:space="preserve">Study of measurment and recording SUP products and their waste, alternative operations and a database, through public procurement on behalf of the Department of Environment. Data collected throught questionaires.  </t>
  </si>
  <si>
    <t>2022-2023</t>
  </si>
  <si>
    <t>the survey was for both years. 2022 and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</si>
</sst>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2" fillId="4" borderId="7" xfId="0" applyNumberFormat="1" applyFon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29"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16" zoomScale="70" zoomScaleNormal="70" workbookViewId="0">
      <selection activeCell="B10" sqref="B10:C10"/>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63" t="s">
        <v>0</v>
      </c>
      <c r="C2" s="16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64" t="s">
        <v>1</v>
      </c>
      <c r="C3" s="16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65" t="s">
        <v>2</v>
      </c>
      <c r="C4" s="16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66" t="s">
        <v>3</v>
      </c>
      <c r="C6" s="166"/>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67" t="s">
        <v>4</v>
      </c>
      <c r="C7" s="168"/>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66" t="s">
        <v>5</v>
      </c>
      <c r="C9" s="16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60" t="s">
        <v>6</v>
      </c>
      <c r="C10" s="16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62" t="s">
        <v>7</v>
      </c>
      <c r="C12" s="16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zoomScale="90" zoomScaleNormal="90" workbookViewId="0">
      <selection activeCell="G48" sqref="G48"/>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69"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69"/>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78" t="s">
        <v>37</v>
      </c>
      <c r="E5" s="179"/>
      <c r="F5" s="179"/>
      <c r="G5" s="179"/>
      <c r="H5" s="179"/>
      <c r="I5" s="179"/>
      <c r="J5" s="180"/>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81" t="s">
        <v>38</v>
      </c>
      <c r="E6" s="182"/>
      <c r="F6" s="182"/>
      <c r="G6" s="182"/>
      <c r="H6" s="182"/>
      <c r="I6" s="182"/>
      <c r="J6" s="18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210</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71" t="s">
        <v>43</v>
      </c>
      <c r="F10" s="172"/>
      <c r="G10" s="172"/>
      <c r="H10" s="172"/>
      <c r="I10" s="172"/>
      <c r="J10" s="17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70" t="s">
        <v>44</v>
      </c>
      <c r="F11" s="174"/>
      <c r="G11" s="174"/>
      <c r="H11" s="174"/>
      <c r="I11" s="176" t="s">
        <v>45</v>
      </c>
      <c r="J11" s="176"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70"/>
      <c r="F12" s="175"/>
      <c r="G12" s="175"/>
      <c r="H12" s="175"/>
      <c r="I12" s="177"/>
      <c r="J12" s="177"/>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Cyprus</v>
      </c>
      <c r="C13" s="52" t="str">
        <f>E$8</f>
        <v>2023</v>
      </c>
      <c r="D13" s="53" t="s">
        <v>49</v>
      </c>
      <c r="E13" s="54">
        <f>SUM(F18,G18,H18,I13,J13)</f>
        <v>0.94000000000000006</v>
      </c>
      <c r="F13" s="57"/>
      <c r="G13" s="57"/>
      <c r="H13" s="57"/>
      <c r="I13" s="48">
        <f>I29+I38</f>
        <v>0.2</v>
      </c>
      <c r="J13" s="48">
        <f>J18+J29+J38</f>
        <v>0.1</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71" t="s">
        <v>50</v>
      </c>
      <c r="F15" s="172"/>
      <c r="G15" s="172"/>
      <c r="H15" s="172"/>
      <c r="I15" s="172"/>
      <c r="J15" s="17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70" t="s">
        <v>51</v>
      </c>
      <c r="F16" s="176" t="s">
        <v>52</v>
      </c>
      <c r="G16" s="176" t="s">
        <v>53</v>
      </c>
      <c r="H16" s="176" t="s">
        <v>54</v>
      </c>
      <c r="I16" s="63"/>
      <c r="J16" s="176"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70"/>
      <c r="F17" s="177"/>
      <c r="G17" s="177"/>
      <c r="H17" s="177"/>
      <c r="I17" s="63"/>
      <c r="J17" s="177"/>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Cyprus</v>
      </c>
      <c r="C18" s="52" t="str">
        <f t="shared" ref="C18:C24" si="1">E$8</f>
        <v>2023</v>
      </c>
      <c r="D18" s="53" t="s">
        <v>56</v>
      </c>
      <c r="E18" s="55">
        <f>SUM(F18,G18,H18,J18)</f>
        <v>0.7400000000000001</v>
      </c>
      <c r="F18" s="55">
        <f>SUM(F19:F24)</f>
        <v>0.44000000000000006</v>
      </c>
      <c r="G18" s="55">
        <f>SUM(G19:G24)</f>
        <v>0</v>
      </c>
      <c r="H18" s="55">
        <f>SUM(H19:H24)</f>
        <v>0.2</v>
      </c>
      <c r="I18" s="64"/>
      <c r="J18" s="55">
        <f>SUM(J19:J24)</f>
        <v>0.1</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Cyprus</v>
      </c>
      <c r="C19" s="52" t="str">
        <f t="shared" si="1"/>
        <v>2023</v>
      </c>
      <c r="D19" s="36" t="s">
        <v>57</v>
      </c>
      <c r="E19" s="64"/>
      <c r="F19" s="55">
        <v>0.1</v>
      </c>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Cyprus</v>
      </c>
      <c r="C20" s="52" t="str">
        <f t="shared" si="1"/>
        <v>2023</v>
      </c>
      <c r="D20" s="36" t="s">
        <v>58</v>
      </c>
      <c r="E20" s="64"/>
      <c r="F20" s="55">
        <v>0.14000000000000001</v>
      </c>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Cyprus</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Cyprus</v>
      </c>
      <c r="C22" s="52" t="str">
        <f t="shared" si="1"/>
        <v>2023</v>
      </c>
      <c r="D22" s="36" t="s">
        <v>60</v>
      </c>
      <c r="E22" s="64"/>
      <c r="F22" s="55">
        <v>0.2</v>
      </c>
      <c r="G22" s="55"/>
      <c r="H22" s="55">
        <v>0.2</v>
      </c>
      <c r="I22" s="64"/>
      <c r="J22" s="55">
        <v>0.1</v>
      </c>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Cyprus</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Cyprus</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71" t="s">
        <v>63</v>
      </c>
      <c r="F26" s="172"/>
      <c r="G26" s="172"/>
      <c r="H26" s="172"/>
      <c r="I26" s="172"/>
      <c r="J26" s="17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70" t="s">
        <v>64</v>
      </c>
      <c r="F27" s="57"/>
      <c r="G27" s="57"/>
      <c r="H27" s="57"/>
      <c r="I27" s="176" t="s">
        <v>65</v>
      </c>
      <c r="J27" s="176"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70"/>
      <c r="F28" s="57"/>
      <c r="G28" s="57"/>
      <c r="H28" s="57"/>
      <c r="I28" s="177"/>
      <c r="J28" s="177"/>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Cyprus</v>
      </c>
      <c r="C29" s="52" t="str">
        <f>E$8</f>
        <v>2023</v>
      </c>
      <c r="D29" s="53" t="s">
        <v>67</v>
      </c>
      <c r="E29" s="55">
        <f>SUM(I29:J29)</f>
        <v>0.2</v>
      </c>
      <c r="F29" s="64"/>
      <c r="G29" s="64"/>
      <c r="H29" s="64"/>
      <c r="I29" s="55">
        <v>0.2</v>
      </c>
      <c r="J29" s="55">
        <v>0</v>
      </c>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Cyprus</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Cyprus</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Cyprus</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Cyprus</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71" t="s">
        <v>72</v>
      </c>
      <c r="F35" s="172"/>
      <c r="G35" s="172"/>
      <c r="H35" s="172"/>
      <c r="I35" s="172"/>
      <c r="J35" s="17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70" t="s">
        <v>73</v>
      </c>
      <c r="F36" s="57"/>
      <c r="G36" s="57"/>
      <c r="H36" s="57"/>
      <c r="I36" s="176" t="s">
        <v>74</v>
      </c>
      <c r="J36" s="176"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70"/>
      <c r="F37" s="57"/>
      <c r="G37" s="57"/>
      <c r="H37" s="57"/>
      <c r="I37" s="177"/>
      <c r="J37" s="177"/>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84" t="s">
        <v>78</v>
      </c>
      <c r="F40" s="184"/>
      <c r="G40" s="184"/>
      <c r="H40" s="184"/>
      <c r="I40" s="184"/>
      <c r="J40" s="184"/>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84" t="s">
        <v>80</v>
      </c>
      <c r="F41" s="184"/>
      <c r="G41" s="184"/>
      <c r="H41" s="184"/>
      <c r="I41" s="184"/>
      <c r="J41" s="184"/>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0866141732283472" right="0.70866141732283472" top="0.74803149606299213" bottom="0.74803149606299213" header="0.31496062992125984" footer="0.31496062992125984"/>
  <pageSetup paperSize="8" scale="65" orientation="landscape"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zoomScale="70" zoomScaleNormal="70" workbookViewId="0">
      <selection activeCell="E16" sqref="E16"/>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185"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186"/>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88" t="s">
        <v>81</v>
      </c>
      <c r="E5" s="189"/>
      <c r="F5" s="189"/>
      <c r="G5" s="189"/>
      <c r="H5" s="189"/>
      <c r="I5" s="189"/>
      <c r="J5" s="190"/>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91" t="s">
        <v>38</v>
      </c>
      <c r="E6" s="192"/>
      <c r="F6" s="192"/>
      <c r="G6" s="192"/>
      <c r="H6" s="192"/>
      <c r="I6" s="192"/>
      <c r="J6" s="193"/>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71" t="s">
        <v>43</v>
      </c>
      <c r="F8" s="172"/>
      <c r="G8" s="172"/>
      <c r="H8" s="172"/>
      <c r="I8" s="172"/>
      <c r="J8" s="173"/>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70" t="s">
        <v>44</v>
      </c>
      <c r="F9" s="174"/>
      <c r="G9" s="174"/>
      <c r="H9" s="174"/>
      <c r="I9" s="176" t="s">
        <v>45</v>
      </c>
      <c r="J9" s="176"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87"/>
      <c r="F10" s="175"/>
      <c r="G10" s="175"/>
      <c r="H10" s="175"/>
      <c r="I10" s="177"/>
      <c r="J10" s="177"/>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Cyprus</v>
      </c>
      <c r="C11" s="67" t="str">
        <f>'Fishing gear-PoM'!E$8</f>
        <v>2023</v>
      </c>
      <c r="D11" s="53" t="s">
        <v>49</v>
      </c>
      <c r="E11" s="54">
        <f>SUM(F16,G16,H16,I11,J11)</f>
        <v>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71" t="s">
        <v>50</v>
      </c>
      <c r="F13" s="172"/>
      <c r="G13" s="172"/>
      <c r="H13" s="172"/>
      <c r="I13" s="172"/>
      <c r="J13" s="173"/>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70" t="s">
        <v>51</v>
      </c>
      <c r="F14" s="176" t="s">
        <v>82</v>
      </c>
      <c r="G14" s="176" t="s">
        <v>83</v>
      </c>
      <c r="H14" s="176" t="s">
        <v>54</v>
      </c>
      <c r="I14" s="72"/>
      <c r="J14" s="176"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70"/>
      <c r="F15" s="177"/>
      <c r="G15" s="177"/>
      <c r="H15" s="177"/>
      <c r="I15" s="72"/>
      <c r="J15" s="177"/>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Cyprus</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Cyprus</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Cyprus</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Cyprus</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Cyprus</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Cyprus</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Cyprus</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71" t="s">
        <v>63</v>
      </c>
      <c r="F24" s="172"/>
      <c r="G24" s="172"/>
      <c r="H24" s="172"/>
      <c r="I24" s="172"/>
      <c r="J24" s="173"/>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70" t="s">
        <v>64</v>
      </c>
      <c r="F25" s="68"/>
      <c r="G25" s="68"/>
      <c r="H25" s="68"/>
      <c r="I25" s="176" t="s">
        <v>65</v>
      </c>
      <c r="J25" s="176"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70"/>
      <c r="F26" s="68"/>
      <c r="G26" s="68"/>
      <c r="H26" s="68"/>
      <c r="I26" s="177"/>
      <c r="J26" s="177"/>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Cyprus</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Cyprus</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Cyprus</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Cyprus</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Cyprus</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71" t="s">
        <v>72</v>
      </c>
      <c r="F33" s="172"/>
      <c r="G33" s="172"/>
      <c r="H33" s="172"/>
      <c r="I33" s="172"/>
      <c r="J33" s="173"/>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70" t="s">
        <v>73</v>
      </c>
      <c r="F34" s="68"/>
      <c r="G34" s="68"/>
      <c r="H34" s="68"/>
      <c r="I34" s="176" t="s">
        <v>74</v>
      </c>
      <c r="J34" s="176"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70"/>
      <c r="F35" s="68"/>
      <c r="G35" s="68"/>
      <c r="H35" s="68"/>
      <c r="I35" s="177"/>
      <c r="J35" s="177"/>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Cyprus</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84" t="s">
        <v>78</v>
      </c>
      <c r="F38" s="184"/>
      <c r="G38" s="184"/>
      <c r="H38" s="184"/>
      <c r="I38" s="184"/>
      <c r="J38" s="184"/>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84" t="s">
        <v>80</v>
      </c>
      <c r="F39" s="184"/>
      <c r="G39" s="184"/>
      <c r="H39" s="184"/>
      <c r="I39" s="184"/>
      <c r="J39" s="184"/>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94"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95"/>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96" t="s">
        <v>86</v>
      </c>
      <c r="E5" s="197"/>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198" t="s">
        <v>87</v>
      </c>
      <c r="E7" s="199"/>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Cyprus</v>
      </c>
      <c r="C8" s="67" t="str">
        <f>'Fishing gear-PoM'!E$8</f>
        <v>2023</v>
      </c>
      <c r="D8" s="36" t="s">
        <v>88</v>
      </c>
      <c r="E8" s="96" t="str">
        <f>IF('Fishing gear-PoM'!$E$7="&lt; Please select &gt;","&lt; Please select in sheet ''Fishing gear-PoM'' &gt;",'Fishing gear-PoM'!$E$7)</f>
        <v>Cyprus</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29.5" thickBot="1" x14ac:dyDescent="0.4">
      <c r="A9" s="68"/>
      <c r="B9" s="95" t="str">
        <f>IF('Fishing gear-PoM'!$E$7="&lt; Please select &gt;","&lt; Not selected &gt;",'Fishing gear-PoM'!$E$7)</f>
        <v>Cyprus</v>
      </c>
      <c r="C9" s="67" t="str">
        <f>'Fishing gear-PoM'!E$8</f>
        <v>2023</v>
      </c>
      <c r="D9" s="36" t="s">
        <v>89</v>
      </c>
      <c r="E9" s="38" t="s">
        <v>258</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Cyprus</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Cyprus</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Cyprus</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Cyprus</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Cyprus</v>
      </c>
      <c r="C14" s="67" t="str">
        <f>'Fishing gear-PoM'!E$8</f>
        <v>2023</v>
      </c>
      <c r="D14" s="36" t="s">
        <v>94</v>
      </c>
      <c r="E14" s="40">
        <v>45951</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Cyprus</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Cyprus</v>
      </c>
      <c r="C16" s="67" t="str">
        <f>'Fishing gear-PoM'!E$8</f>
        <v>2023</v>
      </c>
      <c r="D16" s="36" t="s">
        <v>97</v>
      </c>
      <c r="E16" s="38" t="s">
        <v>259</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98" t="s">
        <v>98</v>
      </c>
      <c r="E18" s="199"/>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Cyprus</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58.5" thickBot="1" x14ac:dyDescent="0.4">
      <c r="A20" s="68"/>
      <c r="B20" s="95" t="str">
        <f>IF('Fishing gear-PoM'!$E$7="&lt; Please select &gt;","&lt; Not selected &gt;",'Fishing gear-PoM'!$E$7)</f>
        <v>Cyprus</v>
      </c>
      <c r="C20" s="67" t="str">
        <f>'Fishing gear-PoM'!E$8</f>
        <v>2023</v>
      </c>
      <c r="D20" s="38" t="s">
        <v>260</v>
      </c>
      <c r="E20" s="38" t="s">
        <v>261</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58.5" thickBot="1" x14ac:dyDescent="0.4">
      <c r="A21" s="68"/>
      <c r="B21" s="95" t="str">
        <f>IF('Fishing gear-PoM'!$E$7="&lt; Please select &gt;","&lt; Not selected &gt;",'Fishing gear-PoM'!$E$7)</f>
        <v>Cyprus</v>
      </c>
      <c r="C21" s="67" t="str">
        <f>'Fishing gear-PoM'!E$8</f>
        <v>2023</v>
      </c>
      <c r="D21" s="39" t="s">
        <v>262</v>
      </c>
      <c r="E21" s="39" t="s">
        <v>263</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Cyprus</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Cyprus</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Cyprus</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zoomScale="87" zoomScaleNormal="100" workbookViewId="0">
      <selection activeCell="E23" sqref="E23:G23"/>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94"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195"/>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78" t="s">
        <v>86</v>
      </c>
      <c r="E5" s="179"/>
      <c r="F5" s="179"/>
      <c r="G5" s="18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98" t="s">
        <v>101</v>
      </c>
      <c r="E7" s="209"/>
      <c r="F7" s="209"/>
      <c r="G7" s="21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200" t="s">
        <v>102</v>
      </c>
      <c r="E8" s="201"/>
      <c r="F8" s="201"/>
      <c r="G8" s="20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203" t="s">
        <v>103</v>
      </c>
      <c r="E9" s="204"/>
      <c r="F9" s="204"/>
      <c r="G9" s="205"/>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Cyprus</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Cyprus</v>
      </c>
      <c r="C12" s="67" t="str">
        <f>'Fishing gear-PoM'!E$8</f>
        <v>2023</v>
      </c>
      <c r="D12" s="36" t="s">
        <v>109</v>
      </c>
      <c r="E12" s="38" t="s">
        <v>158</v>
      </c>
      <c r="F12" s="39" t="s">
        <v>264</v>
      </c>
      <c r="G12" s="39" t="s">
        <v>207</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Cyprus</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Cyprus</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Cyprus</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Cyprus</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Cyprus</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Cyprus</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Cyprus</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206" t="s">
        <v>114</v>
      </c>
      <c r="E21" s="207"/>
      <c r="F21" s="207"/>
      <c r="G21" s="20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43" t="s">
        <v>116</v>
      </c>
      <c r="F22" s="144"/>
      <c r="G22" s="14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Cyprus</v>
      </c>
      <c r="C23" s="67" t="str">
        <f>'Fishing gear-PoM'!E$8</f>
        <v>2023</v>
      </c>
      <c r="D23" s="39" t="s">
        <v>264</v>
      </c>
      <c r="E23" s="137" t="s">
        <v>265</v>
      </c>
      <c r="F23" s="138"/>
      <c r="G23" s="15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Cyprus</v>
      </c>
      <c r="C24" s="67" t="str">
        <f>'Fishing gear-PoM'!E$8</f>
        <v>2023</v>
      </c>
      <c r="D24" s="39"/>
      <c r="E24" s="137"/>
      <c r="F24" s="138"/>
      <c r="G24" s="158"/>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Cyprus</v>
      </c>
      <c r="C25" s="67" t="str">
        <f>'Fishing gear-PoM'!E$8</f>
        <v>2023</v>
      </c>
      <c r="D25" s="39"/>
      <c r="E25" s="137"/>
      <c r="F25" s="138"/>
      <c r="G25" s="158"/>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Cyprus</v>
      </c>
      <c r="C26" s="67" t="str">
        <f>'Fishing gear-PoM'!E$8</f>
        <v>2023</v>
      </c>
      <c r="D26" s="39"/>
      <c r="E26" s="137"/>
      <c r="F26" s="138"/>
      <c r="G26" s="158"/>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Cyprus</v>
      </c>
      <c r="C27" s="67" t="str">
        <f>'Fishing gear-PoM'!E$8</f>
        <v>2023</v>
      </c>
      <c r="D27" s="39"/>
      <c r="E27" s="137"/>
      <c r="F27" s="138"/>
      <c r="G27" s="158"/>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Cyprus</v>
      </c>
      <c r="C28" s="67" t="str">
        <f>'Fishing gear-PoM'!E$8</f>
        <v>2023</v>
      </c>
      <c r="D28" s="39"/>
      <c r="E28" s="137"/>
      <c r="F28" s="138"/>
      <c r="G28" s="158"/>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Cyprus</v>
      </c>
      <c r="C29" s="67" t="str">
        <f>'Fishing gear-PoM'!E$8</f>
        <v>2023</v>
      </c>
      <c r="D29" s="39"/>
      <c r="E29" s="137"/>
      <c r="F29" s="138"/>
      <c r="G29" s="158"/>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Cyprus</v>
      </c>
      <c r="C30" s="67" t="str">
        <f>'Fishing gear-PoM'!E$8</f>
        <v>2023</v>
      </c>
      <c r="D30" s="39"/>
      <c r="E30" s="137"/>
      <c r="F30" s="138"/>
      <c r="G30" s="158"/>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F20" sqref="F20"/>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211"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212"/>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196" t="s">
        <v>86</v>
      </c>
      <c r="E5" s="217"/>
      <c r="F5" s="217"/>
      <c r="G5" s="217"/>
      <c r="H5" s="217"/>
      <c r="I5" s="217"/>
      <c r="J5" s="217"/>
      <c r="K5" s="197"/>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40" t="s">
        <v>101</v>
      </c>
      <c r="E7" s="141"/>
      <c r="F7" s="141"/>
      <c r="G7" s="141"/>
      <c r="H7" s="141"/>
      <c r="I7" s="141"/>
      <c r="J7" s="141"/>
      <c r="K7" s="14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214" t="s">
        <v>117</v>
      </c>
      <c r="E8" s="215"/>
      <c r="F8" s="215"/>
      <c r="G8" s="215"/>
      <c r="H8" s="215"/>
      <c r="I8" s="215"/>
      <c r="J8" s="215"/>
      <c r="K8" s="21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203" t="s">
        <v>118</v>
      </c>
      <c r="E9" s="204"/>
      <c r="F9" s="204"/>
      <c r="G9" s="204"/>
      <c r="H9" s="204"/>
      <c r="I9" s="204"/>
      <c r="J9" s="204"/>
      <c r="K9" s="20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Cyprus</v>
      </c>
      <c r="C11" s="67" t="str">
        <f>'Fishing gear-PoM'!E$8</f>
        <v>2023</v>
      </c>
      <c r="D11" s="80" t="s">
        <v>49</v>
      </c>
      <c r="E11" s="81">
        <v>0.94</v>
      </c>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Cyprus</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Cyprus</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Cyprus</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Cyprus</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Cyprus</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Cyprus</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Cyprus</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Cyprus</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Cyprus</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Cyprus</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Cyprus</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Cyprus</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Cyprus</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213" t="s">
        <v>126</v>
      </c>
      <c r="F29" s="213"/>
      <c r="G29" s="213"/>
      <c r="H29" s="213"/>
      <c r="I29" s="213"/>
      <c r="J29" s="213"/>
      <c r="K29" s="213"/>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topLeftCell="E1" zoomScale="85" zoomScaleNormal="85" workbookViewId="0">
      <selection activeCell="K11" sqref="K11"/>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35"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135"/>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78" t="s">
        <v>86</v>
      </c>
      <c r="E5" s="179"/>
      <c r="F5" s="179"/>
      <c r="G5" s="179"/>
      <c r="H5" s="179"/>
      <c r="I5" s="179"/>
      <c r="J5" s="179"/>
      <c r="K5" s="179"/>
      <c r="L5" s="18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40" t="s">
        <v>127</v>
      </c>
      <c r="E7" s="141"/>
      <c r="F7" s="141"/>
      <c r="G7" s="141"/>
      <c r="H7" s="141"/>
      <c r="I7" s="141"/>
      <c r="J7" s="141"/>
      <c r="K7" s="141"/>
      <c r="L7" s="142"/>
      <c r="M7" s="68"/>
    </row>
    <row r="8" spans="1:54" ht="32.25" customHeight="1" x14ac:dyDescent="0.35">
      <c r="A8" s="2"/>
      <c r="B8" s="68"/>
      <c r="C8" s="68"/>
      <c r="D8" s="214" t="s">
        <v>128</v>
      </c>
      <c r="E8" s="215"/>
      <c r="F8" s="215"/>
      <c r="G8" s="215"/>
      <c r="H8" s="215"/>
      <c r="I8" s="215"/>
      <c r="J8" s="215"/>
      <c r="K8" s="215"/>
      <c r="L8" s="216"/>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203" t="s">
        <v>129</v>
      </c>
      <c r="E9" s="204"/>
      <c r="F9" s="204"/>
      <c r="G9" s="204"/>
      <c r="H9" s="204"/>
      <c r="I9" s="204"/>
      <c r="J9" s="204"/>
      <c r="K9" s="204"/>
      <c r="L9" s="205"/>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74.5" thickBot="1" x14ac:dyDescent="0.4">
      <c r="A11" s="2"/>
      <c r="B11" s="95" t="str">
        <f>IF('Fishing gear-PoM'!$E$7="&lt; Please select &gt;","&lt; Not selected &gt;",'Fishing gear-PoM'!$E$7)</f>
        <v>Cyprus</v>
      </c>
      <c r="C11" s="67" t="str">
        <f>'Fishing gear-PoM'!E$8</f>
        <v>2023</v>
      </c>
      <c r="D11" s="39" t="s">
        <v>266</v>
      </c>
      <c r="E11" s="39" t="s">
        <v>267</v>
      </c>
      <c r="F11" s="39" t="s">
        <v>275</v>
      </c>
      <c r="G11" s="39" t="s">
        <v>268</v>
      </c>
      <c r="H11" s="48">
        <v>10</v>
      </c>
      <c r="I11" s="39" t="s">
        <v>269</v>
      </c>
      <c r="J11" s="39" t="s">
        <v>270</v>
      </c>
      <c r="K11" s="39" t="s">
        <v>276</v>
      </c>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Cyprus</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Cyprus</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Cyprus</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149" t="s">
        <v>138</v>
      </c>
      <c r="E16" s="150"/>
      <c r="F16" s="150"/>
      <c r="G16" s="150"/>
      <c r="H16" s="150"/>
      <c r="I16" s="150"/>
      <c r="J16" s="150"/>
      <c r="K16" s="150"/>
      <c r="L16" s="238"/>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43" t="s">
        <v>116</v>
      </c>
      <c r="F17" s="144"/>
      <c r="G17" s="144"/>
      <c r="H17" s="144"/>
      <c r="I17" s="144"/>
      <c r="J17" s="144"/>
      <c r="K17" s="144"/>
      <c r="L17" s="145"/>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Cyprus</v>
      </c>
      <c r="C18" s="67" t="str">
        <f>'Fishing gear-PoM'!E$8</f>
        <v>2023</v>
      </c>
      <c r="D18" s="38" t="s">
        <v>266</v>
      </c>
      <c r="E18" s="239" t="s">
        <v>271</v>
      </c>
      <c r="F18" s="240"/>
      <c r="G18" s="240"/>
      <c r="H18" s="240"/>
      <c r="I18" s="240"/>
      <c r="J18" s="240"/>
      <c r="K18" s="240"/>
      <c r="L18" s="241"/>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Cyprus</v>
      </c>
      <c r="C19" s="67" t="str">
        <f>'Fishing gear-PoM'!E$8</f>
        <v>2023</v>
      </c>
      <c r="D19" s="39"/>
      <c r="E19" s="137"/>
      <c r="F19" s="138"/>
      <c r="G19" s="138"/>
      <c r="H19" s="138"/>
      <c r="I19" s="138"/>
      <c r="J19" s="138"/>
      <c r="K19" s="138"/>
      <c r="L19" s="139"/>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Cyprus</v>
      </c>
      <c r="C20" s="67" t="str">
        <f>'Fishing gear-PoM'!E$8</f>
        <v>2023</v>
      </c>
      <c r="D20" s="39"/>
      <c r="E20" s="137"/>
      <c r="F20" s="138"/>
      <c r="G20" s="138"/>
      <c r="H20" s="138"/>
      <c r="I20" s="138"/>
      <c r="J20" s="138"/>
      <c r="K20" s="138"/>
      <c r="L20" s="139"/>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Cyprus</v>
      </c>
      <c r="C21" s="67" t="str">
        <f>'Fishing gear-PoM'!E$8</f>
        <v>2023</v>
      </c>
      <c r="D21" s="39"/>
      <c r="E21" s="137"/>
      <c r="F21" s="138"/>
      <c r="G21" s="138"/>
      <c r="H21" s="138"/>
      <c r="I21" s="138"/>
      <c r="J21" s="138"/>
      <c r="K21" s="138"/>
      <c r="L21" s="139"/>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Cyprus</v>
      </c>
      <c r="C22" s="67" t="str">
        <f>'Fishing gear-PoM'!E$8</f>
        <v>2023</v>
      </c>
      <c r="D22" s="39"/>
      <c r="E22" s="137"/>
      <c r="F22" s="138"/>
      <c r="G22" s="138"/>
      <c r="H22" s="138"/>
      <c r="I22" s="138"/>
      <c r="J22" s="138"/>
      <c r="K22" s="138"/>
      <c r="L22" s="139"/>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Cyprus</v>
      </c>
      <c r="C23" s="67" t="str">
        <f>'Fishing gear-PoM'!E$8</f>
        <v>2023</v>
      </c>
      <c r="D23" s="49"/>
      <c r="E23" s="137"/>
      <c r="F23" s="138"/>
      <c r="G23" s="138"/>
      <c r="H23" s="138"/>
      <c r="I23" s="138"/>
      <c r="J23" s="138"/>
      <c r="K23" s="138"/>
      <c r="L23" s="139"/>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233" t="s">
        <v>140</v>
      </c>
      <c r="E25" s="234"/>
      <c r="F25" s="234"/>
      <c r="G25" s="234"/>
      <c r="H25" s="234"/>
      <c r="I25" s="234"/>
      <c r="J25" s="234"/>
      <c r="K25" s="234"/>
      <c r="L25" s="237"/>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149" t="s">
        <v>141</v>
      </c>
      <c r="E26" s="150"/>
      <c r="F26" s="150"/>
      <c r="G26" s="150"/>
      <c r="H26" s="150"/>
      <c r="I26" s="150"/>
      <c r="J26" s="150"/>
      <c r="K26" s="150"/>
      <c r="L26" s="238"/>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Cyprus</v>
      </c>
      <c r="C27" s="67" t="str">
        <f>'Fishing gear-PoM'!E$8</f>
        <v>2023</v>
      </c>
      <c r="D27" s="78" t="s">
        <v>142</v>
      </c>
      <c r="E27" s="143" t="s">
        <v>116</v>
      </c>
      <c r="F27" s="144"/>
      <c r="G27" s="144"/>
      <c r="H27" s="144"/>
      <c r="I27" s="144"/>
      <c r="J27" s="144"/>
      <c r="K27" s="144"/>
      <c r="L27" s="144"/>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Cyprus</v>
      </c>
      <c r="C28" s="67" t="str">
        <f>'Fishing gear-PoM'!E$8</f>
        <v>2023</v>
      </c>
      <c r="D28" s="36" t="s">
        <v>143</v>
      </c>
      <c r="E28" s="137" t="s">
        <v>272</v>
      </c>
      <c r="F28" s="138"/>
      <c r="G28" s="138"/>
      <c r="H28" s="138"/>
      <c r="I28" s="138"/>
      <c r="J28" s="138"/>
      <c r="K28" s="138"/>
      <c r="L28" s="138"/>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Cyprus</v>
      </c>
      <c r="C29" s="67" t="str">
        <f>'Fishing gear-PoM'!E$8</f>
        <v>2023</v>
      </c>
      <c r="D29" s="36" t="s">
        <v>144</v>
      </c>
      <c r="E29" s="137"/>
      <c r="F29" s="138"/>
      <c r="G29" s="138"/>
      <c r="H29" s="138"/>
      <c r="I29" s="138"/>
      <c r="J29" s="138"/>
      <c r="K29" s="138"/>
      <c r="L29" s="138"/>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Cyprus</v>
      </c>
      <c r="C30" s="67" t="str">
        <f>'Fishing gear-PoM'!E$8</f>
        <v>2023</v>
      </c>
      <c r="D30" s="36" t="s">
        <v>145</v>
      </c>
      <c r="E30" s="137"/>
      <c r="F30" s="138"/>
      <c r="G30" s="138"/>
      <c r="H30" s="138"/>
      <c r="I30" s="138"/>
      <c r="J30" s="138"/>
      <c r="K30" s="138"/>
      <c r="L30" s="138"/>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Cyprus</v>
      </c>
      <c r="C31" s="67" t="str">
        <f>'Fishing gear-PoM'!E$8</f>
        <v>2023</v>
      </c>
      <c r="D31" s="36" t="s">
        <v>146</v>
      </c>
      <c r="E31" s="137"/>
      <c r="F31" s="138"/>
      <c r="G31" s="138"/>
      <c r="H31" s="138"/>
      <c r="I31" s="138"/>
      <c r="J31" s="138"/>
      <c r="K31" s="138"/>
      <c r="L31" s="138"/>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Cyprus</v>
      </c>
      <c r="C32" s="67" t="str">
        <f>'Fishing gear-PoM'!E$8</f>
        <v>2023</v>
      </c>
      <c r="D32" s="36" t="s">
        <v>147</v>
      </c>
      <c r="E32" s="137"/>
      <c r="F32" s="138"/>
      <c r="G32" s="138"/>
      <c r="H32" s="138"/>
      <c r="I32" s="138"/>
      <c r="J32" s="138"/>
      <c r="K32" s="138"/>
      <c r="L32" s="138"/>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Cyprus</v>
      </c>
      <c r="C33" s="67" t="str">
        <f>'Fishing gear-PoM'!E$8</f>
        <v>2023</v>
      </c>
      <c r="D33" s="36" t="s">
        <v>148</v>
      </c>
      <c r="E33" s="137"/>
      <c r="F33" s="138"/>
      <c r="G33" s="138"/>
      <c r="H33" s="138"/>
      <c r="I33" s="138"/>
      <c r="J33" s="138"/>
      <c r="K33" s="138"/>
      <c r="L33" s="138"/>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Cyprus</v>
      </c>
      <c r="C34" s="67" t="str">
        <f>'Fishing gear-PoM'!E$8</f>
        <v>2023</v>
      </c>
      <c r="D34" s="36" t="s">
        <v>113</v>
      </c>
      <c r="E34" s="137"/>
      <c r="F34" s="138"/>
      <c r="G34" s="138"/>
      <c r="H34" s="138"/>
      <c r="I34" s="138"/>
      <c r="J34" s="138"/>
      <c r="K34" s="138"/>
      <c r="L34" s="138"/>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Cyprus</v>
      </c>
      <c r="C35" s="67" t="str">
        <f>'Fishing gear-PoM'!E$8</f>
        <v>2023</v>
      </c>
      <c r="D35" s="36" t="s">
        <v>113</v>
      </c>
      <c r="E35" s="137"/>
      <c r="F35" s="138"/>
      <c r="G35" s="138"/>
      <c r="H35" s="138"/>
      <c r="I35" s="138"/>
      <c r="J35" s="138"/>
      <c r="K35" s="138"/>
      <c r="L35" s="138"/>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Cyprus</v>
      </c>
      <c r="C36" s="67" t="str">
        <f>'Fishing gear-PoM'!E$8</f>
        <v>2023</v>
      </c>
      <c r="D36" s="36" t="s">
        <v>113</v>
      </c>
      <c r="E36" s="137"/>
      <c r="F36" s="138"/>
      <c r="G36" s="138"/>
      <c r="H36" s="138"/>
      <c r="I36" s="138"/>
      <c r="J36" s="138"/>
      <c r="K36" s="138"/>
      <c r="L36" s="138"/>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Cyprus</v>
      </c>
      <c r="C37" s="67" t="str">
        <f>'Fishing gear-PoM'!E$8</f>
        <v>2023</v>
      </c>
      <c r="D37" s="36" t="s">
        <v>113</v>
      </c>
      <c r="E37" s="137"/>
      <c r="F37" s="138"/>
      <c r="G37" s="138"/>
      <c r="H37" s="138"/>
      <c r="I37" s="138"/>
      <c r="J37" s="138"/>
      <c r="K37" s="138"/>
      <c r="L37" s="138"/>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Cyprus</v>
      </c>
      <c r="C38" s="67" t="str">
        <f>'Fishing gear-PoM'!E$8</f>
        <v>2023</v>
      </c>
      <c r="D38" s="36" t="s">
        <v>113</v>
      </c>
      <c r="E38" s="137"/>
      <c r="F38" s="138"/>
      <c r="G38" s="138"/>
      <c r="H38" s="138"/>
      <c r="I38" s="138"/>
      <c r="J38" s="138"/>
      <c r="K38" s="138"/>
      <c r="L38" s="138"/>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27" t="s">
        <v>149</v>
      </c>
      <c r="E40" s="228"/>
      <c r="F40" s="228"/>
      <c r="G40" s="228"/>
      <c r="H40" s="228"/>
      <c r="I40" s="228"/>
      <c r="J40" s="229"/>
      <c r="L40" s="218" t="s">
        <v>249</v>
      </c>
      <c r="M40" s="219"/>
      <c r="N40" s="219"/>
      <c r="O40" s="220"/>
    </row>
    <row r="41" spans="1:54" s="2" customFormat="1" ht="45" customHeight="1" thickBot="1" x14ac:dyDescent="0.4">
      <c r="D41" s="230" t="s">
        <v>150</v>
      </c>
      <c r="E41" s="231"/>
      <c r="F41" s="231"/>
      <c r="G41" s="231"/>
      <c r="H41" s="231"/>
      <c r="I41" s="231"/>
      <c r="J41" s="232"/>
      <c r="L41" s="94" t="s">
        <v>151</v>
      </c>
      <c r="M41" s="98" t="s">
        <v>238</v>
      </c>
      <c r="N41" s="98" t="s">
        <v>239</v>
      </c>
      <c r="O41" s="98" t="s">
        <v>240</v>
      </c>
    </row>
    <row r="42" spans="1:54" s="2" customFormat="1" ht="27.65" customHeight="1" thickBot="1" x14ac:dyDescent="0.4">
      <c r="B42" s="93" t="s">
        <v>47</v>
      </c>
      <c r="C42" s="93" t="s">
        <v>48</v>
      </c>
      <c r="D42" s="78" t="s">
        <v>207</v>
      </c>
      <c r="E42" s="221" t="s">
        <v>116</v>
      </c>
      <c r="F42" s="222"/>
      <c r="G42" s="222"/>
      <c r="H42" s="222"/>
      <c r="I42" s="222"/>
      <c r="J42" s="223"/>
      <c r="L42" s="101" t="s">
        <v>248</v>
      </c>
      <c r="M42" s="130">
        <f>SUMIF('2022_PoM'!B:B,B43,'2022_PoM'!E:E)</f>
        <v>0.94</v>
      </c>
      <c r="N42" s="131">
        <f>'Fishing gear-PoM'!E13</f>
        <v>0.94000000000000006</v>
      </c>
      <c r="O42" s="100">
        <f>IF(AND(M42=0,N42=0), 0, IF(M42=0, "No value for 2022", (N42-M42)/ABS(M42)))</f>
        <v>1.1810883240693154E-16</v>
      </c>
    </row>
    <row r="43" spans="1:54" s="2" customFormat="1" ht="15" thickBot="1" x14ac:dyDescent="0.4">
      <c r="B43" s="95" t="str">
        <f>IF('Fishing gear-PoM'!$E$7="&lt; Please select &gt;","&lt; Not selected &gt;",'Fishing gear-PoM'!$E$7)</f>
        <v>Cyprus</v>
      </c>
      <c r="C43" s="67" t="str">
        <f>'Fishing gear-PoM'!E$8</f>
        <v>2023</v>
      </c>
      <c r="D43" s="97"/>
      <c r="E43" s="224"/>
      <c r="F43" s="225"/>
      <c r="G43" s="225"/>
      <c r="H43" s="225"/>
      <c r="I43" s="225"/>
      <c r="J43" s="226"/>
    </row>
    <row r="44" spans="1:54" s="2" customFormat="1" ht="27.65" customHeight="1" thickBot="1" x14ac:dyDescent="0.4">
      <c r="B44" s="95" t="str">
        <f>IF('Fishing gear-PoM'!$E$7="&lt; Please select &gt;","&lt; Not selected &gt;",'Fishing gear-PoM'!$E$7)</f>
        <v>Cyprus</v>
      </c>
      <c r="C44" s="67" t="str">
        <f>'Fishing gear-PoM'!E$8</f>
        <v>2023</v>
      </c>
      <c r="D44" s="97"/>
      <c r="E44" s="224"/>
      <c r="F44" s="225"/>
      <c r="G44" s="225"/>
      <c r="H44" s="225"/>
      <c r="I44" s="225"/>
      <c r="J44" s="226"/>
    </row>
    <row r="45" spans="1:54" ht="27" customHeight="1" thickBot="1" x14ac:dyDescent="0.4">
      <c r="A45" s="2"/>
      <c r="B45" s="95" t="str">
        <f>IF('Fishing gear-PoM'!$E$7="&lt; Please select &gt;","&lt; Not selected &gt;",'Fishing gear-PoM'!$E$7)</f>
        <v>Cyprus</v>
      </c>
      <c r="C45" s="67" t="str">
        <f>'Fishing gear-PoM'!E$8</f>
        <v>2023</v>
      </c>
      <c r="D45" s="97"/>
      <c r="E45" s="224"/>
      <c r="F45" s="225"/>
      <c r="G45" s="225"/>
      <c r="H45" s="225"/>
      <c r="I45" s="225"/>
      <c r="J45" s="226"/>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Cyprus</v>
      </c>
      <c r="C46" s="67" t="str">
        <f>'Fishing gear-PoM'!E$8</f>
        <v>2023</v>
      </c>
      <c r="D46" s="97"/>
      <c r="E46" s="224"/>
      <c r="F46" s="225"/>
      <c r="G46" s="225"/>
      <c r="H46" s="225"/>
      <c r="I46" s="225"/>
      <c r="J46" s="226"/>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33" t="s">
        <v>152</v>
      </c>
      <c r="E48" s="234"/>
      <c r="F48" s="234"/>
      <c r="G48" s="234"/>
      <c r="H48" s="234"/>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Cyprus</v>
      </c>
      <c r="C50" s="67" t="str">
        <f>'Fishing gear-PoM'!E$8</f>
        <v>2023</v>
      </c>
      <c r="D50" s="78" t="s">
        <v>157</v>
      </c>
      <c r="E50" s="38" t="s">
        <v>207</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Cyprus</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235" t="s">
        <v>160</v>
      </c>
      <c r="E53" s="235"/>
      <c r="F53" s="235"/>
      <c r="G53" s="235"/>
      <c r="H53" s="235"/>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236" t="s">
        <v>161</v>
      </c>
      <c r="F54" s="236"/>
      <c r="G54" s="236"/>
      <c r="H54" s="236"/>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Cyprus</v>
      </c>
      <c r="C55" s="67" t="str">
        <f>'Fishing gear-PoM'!E$8</f>
        <v>2023</v>
      </c>
      <c r="D55" s="78" t="s">
        <v>157</v>
      </c>
      <c r="E55" s="137"/>
      <c r="F55" s="138"/>
      <c r="G55" s="138"/>
      <c r="H55" s="158"/>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Cyprus</v>
      </c>
      <c r="C56" s="67" t="str">
        <f>'Fishing gear-PoM'!E$8</f>
        <v>2023</v>
      </c>
      <c r="D56" s="78" t="s">
        <v>159</v>
      </c>
      <c r="E56" s="137"/>
      <c r="F56" s="138"/>
      <c r="G56" s="138"/>
      <c r="H56" s="158"/>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zoomScale="85" zoomScaleNormal="85" workbookViewId="0">
      <selection activeCell="E28" sqref="E28:H28"/>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35"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35"/>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78" t="s">
        <v>86</v>
      </c>
      <c r="E5" s="179"/>
      <c r="F5" s="179"/>
      <c r="G5" s="179"/>
      <c r="H5" s="180"/>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40" t="s">
        <v>162</v>
      </c>
      <c r="E7" s="141"/>
      <c r="F7" s="141"/>
      <c r="G7" s="141"/>
      <c r="H7" s="14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132" t="s">
        <v>163</v>
      </c>
      <c r="E8" s="133"/>
      <c r="F8" s="133"/>
      <c r="G8" s="133"/>
      <c r="H8" s="13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43" t="s">
        <v>9</v>
      </c>
      <c r="F9" s="144"/>
      <c r="G9" s="144"/>
      <c r="H9" s="14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Cyprus</v>
      </c>
      <c r="C10" s="67" t="str">
        <f>'Fishing gear-PoM'!E$8</f>
        <v>2023</v>
      </c>
      <c r="D10" s="39"/>
      <c r="E10" s="137"/>
      <c r="F10" s="138"/>
      <c r="G10" s="138"/>
      <c r="H10" s="13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Cyprus</v>
      </c>
      <c r="C11" s="67" t="str">
        <f>'Fishing gear-PoM'!E$8</f>
        <v>2023</v>
      </c>
      <c r="D11" s="39"/>
      <c r="E11" s="137"/>
      <c r="F11" s="138"/>
      <c r="G11" s="138"/>
      <c r="H11" s="13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Cyprus</v>
      </c>
      <c r="C12" s="67" t="str">
        <f>'Fishing gear-PoM'!E$8</f>
        <v>2023</v>
      </c>
      <c r="D12" s="39"/>
      <c r="E12" s="137"/>
      <c r="F12" s="138"/>
      <c r="G12" s="138"/>
      <c r="H12" s="13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Cyprus</v>
      </c>
      <c r="C13" s="67" t="str">
        <f>'Fishing gear-PoM'!E$8</f>
        <v>2023</v>
      </c>
      <c r="D13" s="39"/>
      <c r="E13" s="137"/>
      <c r="F13" s="138"/>
      <c r="G13" s="138"/>
      <c r="H13" s="13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132" t="s">
        <v>165</v>
      </c>
      <c r="E15" s="133"/>
      <c r="F15" s="133"/>
      <c r="G15" s="133"/>
      <c r="H15" s="134"/>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146" t="s">
        <v>168</v>
      </c>
      <c r="G16" s="147"/>
      <c r="H16" s="14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Cyprus</v>
      </c>
      <c r="C17" s="67" t="str">
        <f>'Fishing gear-PoM'!E$8</f>
        <v>2023</v>
      </c>
      <c r="D17" s="39" t="s">
        <v>40</v>
      </c>
      <c r="E17" s="39"/>
      <c r="F17" s="138"/>
      <c r="G17" s="138"/>
      <c r="H17" s="13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Cyprus</v>
      </c>
      <c r="C18" s="67" t="str">
        <f>'Fishing gear-PoM'!E$8</f>
        <v>2023</v>
      </c>
      <c r="D18" s="39" t="s">
        <v>40</v>
      </c>
      <c r="E18" s="39"/>
      <c r="F18" s="138"/>
      <c r="G18" s="138"/>
      <c r="H18" s="13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Cyprus</v>
      </c>
      <c r="C19" s="67" t="str">
        <f>'Fishing gear-PoM'!E$8</f>
        <v>2023</v>
      </c>
      <c r="D19" s="39" t="s">
        <v>40</v>
      </c>
      <c r="E19" s="39"/>
      <c r="F19" s="138"/>
      <c r="G19" s="138"/>
      <c r="H19" s="13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Cyprus</v>
      </c>
      <c r="C20" s="67" t="str">
        <f>'Fishing gear-PoM'!E$8</f>
        <v>2023</v>
      </c>
      <c r="D20" s="39" t="s">
        <v>40</v>
      </c>
      <c r="E20" s="39"/>
      <c r="F20" s="138"/>
      <c r="G20" s="138"/>
      <c r="H20" s="13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40" t="s">
        <v>169</v>
      </c>
      <c r="E22" s="141"/>
      <c r="F22" s="141"/>
      <c r="G22" s="141"/>
      <c r="H22" s="1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149" t="s">
        <v>170</v>
      </c>
      <c r="E23" s="150"/>
      <c r="F23" s="150"/>
      <c r="G23" s="150"/>
      <c r="H23" s="15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152" t="s">
        <v>9</v>
      </c>
      <c r="F24" s="153"/>
      <c r="G24" s="153"/>
      <c r="H24" s="154"/>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Cyprus</v>
      </c>
      <c r="C25" s="67" t="str">
        <f>'Fishing gear-PoM'!E$8</f>
        <v>2023</v>
      </c>
      <c r="D25" s="38" t="s">
        <v>264</v>
      </c>
      <c r="E25" s="155" t="s">
        <v>274</v>
      </c>
      <c r="F25" s="156"/>
      <c r="G25" s="156"/>
      <c r="H25" s="15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Cyprus</v>
      </c>
      <c r="C26" s="67" t="str">
        <f>'Fishing gear-PoM'!E$8</f>
        <v>2023</v>
      </c>
      <c r="D26" s="39"/>
      <c r="E26" s="137"/>
      <c r="F26" s="138"/>
      <c r="G26" s="138"/>
      <c r="H26" s="13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Cyprus</v>
      </c>
      <c r="C27" s="67" t="str">
        <f>'Fishing gear-PoM'!E$8</f>
        <v>2023</v>
      </c>
      <c r="D27" s="39"/>
      <c r="E27" s="137"/>
      <c r="F27" s="138"/>
      <c r="G27" s="138"/>
      <c r="H27" s="13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Cyprus</v>
      </c>
      <c r="C28" s="67" t="str">
        <f>'Fishing gear-PoM'!E$8</f>
        <v>2023</v>
      </c>
      <c r="D28" s="39"/>
      <c r="E28" s="137"/>
      <c r="F28" s="138"/>
      <c r="G28" s="138"/>
      <c r="H28" s="13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Cyprus</v>
      </c>
      <c r="C29" s="67" t="str">
        <f>'Fishing gear-PoM'!E$8</f>
        <v>2023</v>
      </c>
      <c r="D29" s="39"/>
      <c r="E29" s="137"/>
      <c r="F29" s="138"/>
      <c r="G29" s="138"/>
      <c r="H29" s="13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Cyprus</v>
      </c>
      <c r="C30" s="67" t="str">
        <f>'Fishing gear-PoM'!E$8</f>
        <v>2023</v>
      </c>
      <c r="D30" s="39"/>
      <c r="E30" s="137"/>
      <c r="F30" s="138"/>
      <c r="G30" s="138"/>
      <c r="H30" s="13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40" t="s">
        <v>171</v>
      </c>
      <c r="E32" s="141"/>
      <c r="F32" s="141"/>
      <c r="G32" s="141"/>
      <c r="H32" s="14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149" t="s">
        <v>172</v>
      </c>
      <c r="E33" s="150"/>
      <c r="F33" s="150"/>
      <c r="G33" s="150"/>
      <c r="H33" s="15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43" t="s">
        <v>174</v>
      </c>
      <c r="F34" s="145"/>
      <c r="G34" s="143" t="s">
        <v>175</v>
      </c>
      <c r="H34" s="159"/>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Cyprus</v>
      </c>
      <c r="C35" s="67" t="str">
        <f>'Fishing gear-PoM'!E$8</f>
        <v>2023</v>
      </c>
      <c r="D35" s="78" t="s">
        <v>176</v>
      </c>
      <c r="E35" s="137" t="s">
        <v>40</v>
      </c>
      <c r="F35" s="158"/>
      <c r="G35" s="138"/>
      <c r="H35" s="13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Cyprus</v>
      </c>
      <c r="C36" s="67" t="str">
        <f>'Fishing gear-PoM'!E$8</f>
        <v>2023</v>
      </c>
      <c r="D36" s="78" t="s">
        <v>177</v>
      </c>
      <c r="E36" s="137" t="s">
        <v>40</v>
      </c>
      <c r="F36" s="158"/>
      <c r="G36" s="138"/>
      <c r="H36" s="13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Cyprus</v>
      </c>
      <c r="C37" s="67" t="str">
        <f>'Fishing gear-PoM'!E$8</f>
        <v>2023</v>
      </c>
      <c r="D37" s="78" t="s">
        <v>178</v>
      </c>
      <c r="E37" s="137" t="s">
        <v>40</v>
      </c>
      <c r="F37" s="158"/>
      <c r="G37" s="138"/>
      <c r="H37" s="13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E11:H11"/>
    <mergeCell ref="F19:H19"/>
    <mergeCell ref="F20:H20"/>
    <mergeCell ref="D15:H15"/>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2"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2"/>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78" t="s">
        <v>179</v>
      </c>
      <c r="E5" s="180"/>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98" t="s">
        <v>87</v>
      </c>
      <c r="E7" s="199"/>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Cyprus</v>
      </c>
      <c r="C8" s="67" t="str">
        <f>'Fishing gear-PoM'!E$8</f>
        <v>2023</v>
      </c>
      <c r="D8" s="8" t="s">
        <v>88</v>
      </c>
      <c r="E8" s="41" t="str">
        <f>'Fishing gear-PoM'!E7</f>
        <v>Cyprus</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Cyprus</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Cyprus</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Cyprus</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Cyprus</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Cyprus</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Cyprus</v>
      </c>
      <c r="C14" s="67" t="str">
        <f>'Fishing gear-PoM'!E$8</f>
        <v>2023</v>
      </c>
      <c r="D14" s="36" t="s">
        <v>94</v>
      </c>
      <c r="E14" s="40">
        <v>45938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Cyprus</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Cyprus</v>
      </c>
      <c r="C16" s="67" t="str">
        <f>'Fishing gear-PoM'!E$8</f>
        <v>2023</v>
      </c>
      <c r="D16" s="8" t="s">
        <v>97</v>
      </c>
      <c r="E16" s="38" t="s">
        <v>273</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98" t="s">
        <v>98</v>
      </c>
      <c r="E18" s="199"/>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Cyprus</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58.5" thickBot="1" x14ac:dyDescent="0.4">
      <c r="A20" s="2"/>
      <c r="B20" s="95" t="str">
        <f>IF('Fishing gear-PoM'!$E$7="&lt; Please select &gt;","&lt; Not selected &gt;",'Fishing gear-PoM'!$E$7)</f>
        <v>Cyprus</v>
      </c>
      <c r="C20" s="67" t="str">
        <f>'Fishing gear-PoM'!E$8</f>
        <v>2023</v>
      </c>
      <c r="D20" s="38" t="s">
        <v>260</v>
      </c>
      <c r="E20" s="38" t="s">
        <v>261</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73" thickBot="1" x14ac:dyDescent="0.4">
      <c r="A21" s="2"/>
      <c r="B21" s="95" t="str">
        <f>IF('Fishing gear-PoM'!$E$7="&lt; Please select &gt;","&lt; Not selected &gt;",'Fishing gear-PoM'!$E$7)</f>
        <v>Cyprus</v>
      </c>
      <c r="C21" s="67" t="str">
        <f>'Fishing gear-PoM'!E$8</f>
        <v>2023</v>
      </c>
      <c r="D21" s="39" t="s">
        <v>262</v>
      </c>
      <c r="E21" s="39" t="s">
        <v>267</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Cyprus</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Cyprus</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Cyprus</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E26" sqref="E26:G26"/>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242"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242"/>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78" t="s">
        <v>179</v>
      </c>
      <c r="E5" s="179"/>
      <c r="F5" s="179"/>
      <c r="G5" s="18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98" t="s">
        <v>101</v>
      </c>
      <c r="E7" s="209"/>
      <c r="F7" s="209"/>
      <c r="G7" s="21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200" t="s">
        <v>102</v>
      </c>
      <c r="E8" s="201"/>
      <c r="F8" s="201"/>
      <c r="G8" s="20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206" t="s">
        <v>103</v>
      </c>
      <c r="E9" s="207"/>
      <c r="F9" s="207"/>
      <c r="G9" s="208"/>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Cyprus</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Cyprus</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Cyprus</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Cyprus</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Cyprus</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Cyprus</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Cyprus</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Cyprus</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Cyprus</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Cyprus</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206" t="s">
        <v>114</v>
      </c>
      <c r="E22" s="207"/>
      <c r="F22" s="207"/>
      <c r="G22" s="20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43" t="s">
        <v>116</v>
      </c>
      <c r="F23" s="144"/>
      <c r="G23" s="14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Cyprus</v>
      </c>
      <c r="C24" s="67" t="str">
        <f>'Fishing gear-PoM'!E$8</f>
        <v>2023</v>
      </c>
      <c r="D24" s="39"/>
      <c r="E24" s="137"/>
      <c r="F24" s="138"/>
      <c r="G24" s="158"/>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Cyprus</v>
      </c>
      <c r="C25" s="67" t="str">
        <f>'Fishing gear-PoM'!E$8</f>
        <v>2023</v>
      </c>
      <c r="D25" s="39"/>
      <c r="E25" s="137"/>
      <c r="F25" s="138"/>
      <c r="G25" s="158"/>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Cyprus</v>
      </c>
      <c r="C26" s="67" t="str">
        <f>'Fishing gear-PoM'!E$8</f>
        <v>2023</v>
      </c>
      <c r="D26" s="39"/>
      <c r="E26" s="137"/>
      <c r="F26" s="138"/>
      <c r="G26" s="158"/>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Cyprus</v>
      </c>
      <c r="C27" s="67" t="str">
        <f>'Fishing gear-PoM'!E$8</f>
        <v>2023</v>
      </c>
      <c r="D27" s="39"/>
      <c r="E27" s="137"/>
      <c r="F27" s="138"/>
      <c r="G27" s="158"/>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Cyprus</v>
      </c>
      <c r="C28" s="67" t="str">
        <f>'Fishing gear-PoM'!E$8</f>
        <v>2023</v>
      </c>
      <c r="D28" s="39"/>
      <c r="E28" s="137"/>
      <c r="F28" s="138"/>
      <c r="G28" s="158"/>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Cyprus</v>
      </c>
      <c r="C29" s="67" t="str">
        <f>'Fishing gear-PoM'!E$8</f>
        <v>2023</v>
      </c>
      <c r="D29" s="39"/>
      <c r="E29" s="137"/>
      <c r="F29" s="138"/>
      <c r="G29" s="158"/>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Cyprus</v>
      </c>
      <c r="C30" s="67" t="str">
        <f>'Fishing gear-PoM'!E$8</f>
        <v>2023</v>
      </c>
      <c r="D30" s="39"/>
      <c r="E30" s="137"/>
      <c r="F30" s="138"/>
      <c r="G30" s="158"/>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Cyprus</v>
      </c>
      <c r="C31" s="67" t="str">
        <f>'Fishing gear-PoM'!E$8</f>
        <v>2023</v>
      </c>
      <c r="D31" s="39"/>
      <c r="E31" s="137"/>
      <c r="F31" s="138"/>
      <c r="G31" s="15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N10" sqref="N10"/>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3"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3"/>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78" t="s">
        <v>179</v>
      </c>
      <c r="E5" s="179"/>
      <c r="F5" s="179"/>
      <c r="G5" s="179"/>
      <c r="H5" s="179"/>
      <c r="I5" s="179"/>
      <c r="J5" s="179"/>
      <c r="K5" s="180"/>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40" t="s">
        <v>101</v>
      </c>
      <c r="E7" s="141"/>
      <c r="F7" s="141"/>
      <c r="G7" s="141"/>
      <c r="H7" s="141"/>
      <c r="I7" s="141"/>
      <c r="J7" s="141"/>
      <c r="K7" s="14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214" t="s">
        <v>117</v>
      </c>
      <c r="E8" s="215"/>
      <c r="F8" s="215"/>
      <c r="G8" s="215"/>
      <c r="H8" s="215"/>
      <c r="I8" s="215"/>
      <c r="J8" s="215"/>
      <c r="K8" s="21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4" t="s">
        <v>118</v>
      </c>
      <c r="E9" s="245"/>
      <c r="F9" s="245"/>
      <c r="G9" s="245"/>
      <c r="H9" s="245"/>
      <c r="I9" s="245"/>
      <c r="J9" s="245"/>
      <c r="K9" s="246"/>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Cyprus</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Cyprus</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Cyprus</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Cyprus</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Cyprus</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Cyprus</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Cyprus</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Cyprus</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Cyprus</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Cyprus</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Cyprus</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Cyprus</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Cyprus</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Cyprus</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213" t="s">
        <v>183</v>
      </c>
      <c r="F29" s="213"/>
      <c r="G29" s="213"/>
      <c r="H29" s="213"/>
      <c r="I29" s="213"/>
      <c r="J29" s="213"/>
      <c r="K29" s="213"/>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A37" zoomScale="85" zoomScaleNormal="85" workbookViewId="0">
      <selection activeCell="H51" sqref="H51"/>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242"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2"/>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78" t="s">
        <v>179</v>
      </c>
      <c r="E5" s="179"/>
      <c r="F5" s="179"/>
      <c r="G5" s="179"/>
      <c r="H5" s="179"/>
      <c r="I5" s="179"/>
      <c r="J5" s="179"/>
      <c r="K5" s="179"/>
      <c r="L5" s="18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40" t="s">
        <v>127</v>
      </c>
      <c r="E7" s="141"/>
      <c r="F7" s="141"/>
      <c r="G7" s="141"/>
      <c r="H7" s="141"/>
      <c r="I7" s="141"/>
      <c r="J7" s="141"/>
      <c r="K7" s="141"/>
      <c r="L7" s="142"/>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214" t="s">
        <v>184</v>
      </c>
      <c r="E8" s="215"/>
      <c r="F8" s="215"/>
      <c r="G8" s="215"/>
      <c r="H8" s="215"/>
      <c r="I8" s="215"/>
      <c r="J8" s="215"/>
      <c r="K8" s="215"/>
      <c r="L8" s="216"/>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149" t="s">
        <v>185</v>
      </c>
      <c r="E9" s="150"/>
      <c r="F9" s="150"/>
      <c r="G9" s="150"/>
      <c r="H9" s="150"/>
      <c r="I9" s="150"/>
      <c r="J9" s="150"/>
      <c r="K9" s="150"/>
      <c r="L9" s="238"/>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Cyprus</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Cyprus</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Cyprus</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Cyprus</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149" t="s">
        <v>138</v>
      </c>
      <c r="E16" s="150"/>
      <c r="F16" s="150"/>
      <c r="G16" s="150"/>
      <c r="H16" s="150"/>
      <c r="I16" s="150"/>
      <c r="J16" s="150"/>
      <c r="K16" s="150"/>
      <c r="L16" s="238"/>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43" t="s">
        <v>116</v>
      </c>
      <c r="F17" s="144"/>
      <c r="G17" s="144"/>
      <c r="H17" s="144"/>
      <c r="I17" s="144"/>
      <c r="J17" s="144"/>
      <c r="K17" s="144"/>
      <c r="L17" s="145"/>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Cyprus</v>
      </c>
      <c r="C18" s="67" t="str">
        <f>'Fishing gear-PoM'!E$8</f>
        <v>2023</v>
      </c>
      <c r="D18" s="38"/>
      <c r="E18" s="239"/>
      <c r="F18" s="240"/>
      <c r="G18" s="240"/>
      <c r="H18" s="240"/>
      <c r="I18" s="240"/>
      <c r="J18" s="240"/>
      <c r="K18" s="240"/>
      <c r="L18" s="241"/>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Cyprus</v>
      </c>
      <c r="C19" s="67" t="str">
        <f>'Fishing gear-PoM'!E$8</f>
        <v>2023</v>
      </c>
      <c r="D19" s="39"/>
      <c r="E19" s="137"/>
      <c r="F19" s="138"/>
      <c r="G19" s="138"/>
      <c r="H19" s="138"/>
      <c r="I19" s="138"/>
      <c r="J19" s="138"/>
      <c r="K19" s="138"/>
      <c r="L19" s="139"/>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Cyprus</v>
      </c>
      <c r="C20" s="67" t="str">
        <f>'Fishing gear-PoM'!E$8</f>
        <v>2023</v>
      </c>
      <c r="D20" s="39"/>
      <c r="E20" s="137"/>
      <c r="F20" s="138"/>
      <c r="G20" s="138"/>
      <c r="H20" s="138"/>
      <c r="I20" s="138"/>
      <c r="J20" s="138"/>
      <c r="K20" s="138"/>
      <c r="L20" s="139"/>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Cyprus</v>
      </c>
      <c r="C21" s="67" t="str">
        <f>'Fishing gear-PoM'!E$8</f>
        <v>2023</v>
      </c>
      <c r="D21" s="39"/>
      <c r="E21" s="137"/>
      <c r="F21" s="138"/>
      <c r="G21" s="138"/>
      <c r="H21" s="138"/>
      <c r="I21" s="138"/>
      <c r="J21" s="138"/>
      <c r="K21" s="138"/>
      <c r="L21" s="139"/>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Cyprus</v>
      </c>
      <c r="C22" s="67" t="str">
        <f>'Fishing gear-PoM'!E$8</f>
        <v>2023</v>
      </c>
      <c r="D22" s="39"/>
      <c r="E22" s="137"/>
      <c r="F22" s="138"/>
      <c r="G22" s="138"/>
      <c r="H22" s="138"/>
      <c r="I22" s="138"/>
      <c r="J22" s="138"/>
      <c r="K22" s="138"/>
      <c r="L22" s="139"/>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Cyprus</v>
      </c>
      <c r="C23" s="67" t="str">
        <f>'Fishing gear-PoM'!E$8</f>
        <v>2023</v>
      </c>
      <c r="D23" s="49"/>
      <c r="E23" s="137"/>
      <c r="F23" s="138"/>
      <c r="G23" s="138"/>
      <c r="H23" s="138"/>
      <c r="I23" s="138"/>
      <c r="J23" s="138"/>
      <c r="K23" s="138"/>
      <c r="L23" s="139"/>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33" t="s">
        <v>140</v>
      </c>
      <c r="E25" s="234"/>
      <c r="F25" s="234"/>
      <c r="G25" s="234"/>
      <c r="H25" s="234"/>
      <c r="I25" s="234"/>
      <c r="J25" s="234"/>
      <c r="K25" s="234"/>
      <c r="L25" s="237"/>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149" t="s">
        <v>141</v>
      </c>
      <c r="E26" s="150"/>
      <c r="F26" s="150"/>
      <c r="G26" s="150"/>
      <c r="H26" s="150"/>
      <c r="I26" s="150"/>
      <c r="J26" s="150"/>
      <c r="K26" s="150"/>
      <c r="L26" s="238"/>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43" t="s">
        <v>116</v>
      </c>
      <c r="F27" s="144"/>
      <c r="G27" s="144"/>
      <c r="H27" s="144"/>
      <c r="I27" s="144"/>
      <c r="J27" s="144"/>
      <c r="K27" s="144"/>
      <c r="L27" s="144"/>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Cyprus</v>
      </c>
      <c r="C28" s="67" t="str">
        <f>'Fishing gear-PoM'!E$8</f>
        <v>2023</v>
      </c>
      <c r="D28" s="36" t="s">
        <v>143</v>
      </c>
      <c r="E28" s="137"/>
      <c r="F28" s="138"/>
      <c r="G28" s="138"/>
      <c r="H28" s="138"/>
      <c r="I28" s="138"/>
      <c r="J28" s="138"/>
      <c r="K28" s="138"/>
      <c r="L28" s="138"/>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Cyprus</v>
      </c>
      <c r="C29" s="67" t="str">
        <f>'Fishing gear-PoM'!E$8</f>
        <v>2023</v>
      </c>
      <c r="D29" s="36" t="s">
        <v>144</v>
      </c>
      <c r="E29" s="137"/>
      <c r="F29" s="138"/>
      <c r="G29" s="138"/>
      <c r="H29" s="138"/>
      <c r="I29" s="138"/>
      <c r="J29" s="138"/>
      <c r="K29" s="138"/>
      <c r="L29" s="138"/>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Cyprus</v>
      </c>
      <c r="C30" s="67" t="str">
        <f>'Fishing gear-PoM'!E$8</f>
        <v>2023</v>
      </c>
      <c r="D30" s="36" t="s">
        <v>145</v>
      </c>
      <c r="E30" s="137"/>
      <c r="F30" s="138"/>
      <c r="G30" s="138"/>
      <c r="H30" s="138"/>
      <c r="I30" s="138"/>
      <c r="J30" s="138"/>
      <c r="K30" s="138"/>
      <c r="L30" s="138"/>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Cyprus</v>
      </c>
      <c r="C31" s="67" t="str">
        <f>'Fishing gear-PoM'!E$8</f>
        <v>2023</v>
      </c>
      <c r="D31" s="36" t="s">
        <v>146</v>
      </c>
      <c r="E31" s="137"/>
      <c r="F31" s="138"/>
      <c r="G31" s="138"/>
      <c r="H31" s="138"/>
      <c r="I31" s="138"/>
      <c r="J31" s="138"/>
      <c r="K31" s="138"/>
      <c r="L31" s="138"/>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Cyprus</v>
      </c>
      <c r="C32" s="67" t="str">
        <f>'Fishing gear-PoM'!E$8</f>
        <v>2023</v>
      </c>
      <c r="D32" s="36" t="s">
        <v>147</v>
      </c>
      <c r="E32" s="137"/>
      <c r="F32" s="138"/>
      <c r="G32" s="138"/>
      <c r="H32" s="138"/>
      <c r="I32" s="138"/>
      <c r="J32" s="138"/>
      <c r="K32" s="138"/>
      <c r="L32" s="138"/>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Cyprus</v>
      </c>
      <c r="C33" s="67" t="str">
        <f>'Fishing gear-PoM'!E$8</f>
        <v>2023</v>
      </c>
      <c r="D33" s="36" t="s">
        <v>148</v>
      </c>
      <c r="E33" s="137"/>
      <c r="F33" s="138"/>
      <c r="G33" s="138"/>
      <c r="H33" s="138"/>
      <c r="I33" s="138"/>
      <c r="J33" s="138"/>
      <c r="K33" s="138"/>
      <c r="L33" s="138"/>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Cyprus</v>
      </c>
      <c r="C34" s="67" t="str">
        <f>'Fishing gear-PoM'!E$8</f>
        <v>2023</v>
      </c>
      <c r="D34" s="36" t="s">
        <v>113</v>
      </c>
      <c r="E34" s="137"/>
      <c r="F34" s="138"/>
      <c r="G34" s="138"/>
      <c r="H34" s="138"/>
      <c r="I34" s="138"/>
      <c r="J34" s="138"/>
      <c r="K34" s="138"/>
      <c r="L34" s="138"/>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Cyprus</v>
      </c>
      <c r="C35" s="67" t="str">
        <f>'Fishing gear-PoM'!E$8</f>
        <v>2023</v>
      </c>
      <c r="D35" s="36" t="s">
        <v>113</v>
      </c>
      <c r="E35" s="137"/>
      <c r="F35" s="138"/>
      <c r="G35" s="138"/>
      <c r="H35" s="138"/>
      <c r="I35" s="138"/>
      <c r="J35" s="138"/>
      <c r="K35" s="138"/>
      <c r="L35" s="138"/>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Cyprus</v>
      </c>
      <c r="C36" s="67" t="str">
        <f>'Fishing gear-PoM'!E$8</f>
        <v>2023</v>
      </c>
      <c r="D36" s="36" t="s">
        <v>113</v>
      </c>
      <c r="E36" s="137"/>
      <c r="F36" s="138"/>
      <c r="G36" s="138"/>
      <c r="H36" s="138"/>
      <c r="I36" s="138"/>
      <c r="J36" s="138"/>
      <c r="K36" s="138"/>
      <c r="L36" s="138"/>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Cyprus</v>
      </c>
      <c r="C37" s="67" t="str">
        <f>'Fishing gear-PoM'!E$8</f>
        <v>2023</v>
      </c>
      <c r="D37" s="36" t="s">
        <v>113</v>
      </c>
      <c r="E37" s="137"/>
      <c r="F37" s="138"/>
      <c r="G37" s="138"/>
      <c r="H37" s="138"/>
      <c r="I37" s="138"/>
      <c r="J37" s="138"/>
      <c r="K37" s="138"/>
      <c r="L37" s="138"/>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Cyprus</v>
      </c>
      <c r="C38" s="67" t="str">
        <f>'Fishing gear-PoM'!E$8</f>
        <v>2023</v>
      </c>
      <c r="D38" s="36" t="s">
        <v>113</v>
      </c>
      <c r="E38" s="137"/>
      <c r="F38" s="138"/>
      <c r="G38" s="138"/>
      <c r="H38" s="138"/>
      <c r="I38" s="138"/>
      <c r="J38" s="138"/>
      <c r="K38" s="138"/>
      <c r="L38" s="138"/>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50"/>
      <c r="E40" s="251"/>
      <c r="F40" s="251"/>
      <c r="G40" s="251"/>
      <c r="H40" s="251"/>
      <c r="I40" s="251"/>
      <c r="J40" s="251"/>
      <c r="K40" s="251"/>
      <c r="L40" s="251"/>
      <c r="M40" s="25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7" t="s">
        <v>149</v>
      </c>
      <c r="E41" s="248"/>
      <c r="F41" s="248"/>
      <c r="G41" s="248"/>
      <c r="H41" s="248"/>
      <c r="I41" s="248"/>
      <c r="J41" s="249"/>
      <c r="L41" s="218" t="s">
        <v>249</v>
      </c>
      <c r="M41" s="219"/>
      <c r="N41" s="219"/>
      <c r="O41" s="220"/>
    </row>
    <row r="42" spans="1:69" s="2" customFormat="1" ht="45" customHeight="1" thickBot="1" x14ac:dyDescent="0.4">
      <c r="D42" s="230" t="s">
        <v>150</v>
      </c>
      <c r="E42" s="231"/>
      <c r="F42" s="231"/>
      <c r="G42" s="231"/>
      <c r="H42" s="231"/>
      <c r="I42" s="231"/>
      <c r="J42" s="232"/>
      <c r="L42" s="94" t="s">
        <v>151</v>
      </c>
      <c r="M42" s="98" t="s">
        <v>238</v>
      </c>
      <c r="N42" s="98" t="s">
        <v>239</v>
      </c>
      <c r="O42" s="98" t="s">
        <v>240</v>
      </c>
    </row>
    <row r="43" spans="1:69" s="2" customFormat="1" ht="27.65" customHeight="1" thickBot="1" x14ac:dyDescent="0.4">
      <c r="B43" s="93" t="s">
        <v>47</v>
      </c>
      <c r="C43" s="93" t="s">
        <v>48</v>
      </c>
      <c r="D43" s="78" t="s">
        <v>207</v>
      </c>
      <c r="E43" s="221" t="s">
        <v>116</v>
      </c>
      <c r="F43" s="222"/>
      <c r="G43" s="222"/>
      <c r="H43" s="222"/>
      <c r="I43" s="222"/>
      <c r="J43" s="223"/>
      <c r="L43" s="101" t="s">
        <v>245</v>
      </c>
      <c r="M43" s="130">
        <f>SUMIF('2022_SepCol'!B:B,B44,'2022_SepCol'!E:E)</f>
        <v>0</v>
      </c>
      <c r="N43" s="131">
        <f>'Fishing gear-Collected'!E11</f>
        <v>0</v>
      </c>
      <c r="O43" s="100">
        <f>IF(AND(M43=0,N43=0), 0, IF(M43=0, "No value for 2022", (N43-M43)/ABS(M43)))</f>
        <v>0</v>
      </c>
    </row>
    <row r="44" spans="1:69" s="2" customFormat="1" ht="15" thickBot="1" x14ac:dyDescent="0.4">
      <c r="B44" s="95" t="str">
        <f>IF('Fishing gear-PoM'!$E$7="&lt; Please select &gt;","&lt; Not selected &gt;",'Fishing gear-PoM'!$E$7)</f>
        <v>Cyprus</v>
      </c>
      <c r="C44" s="67" t="str">
        <f>'Fishing gear-PoM'!E$8</f>
        <v>2023</v>
      </c>
      <c r="D44" s="97"/>
      <c r="E44" s="224"/>
      <c r="F44" s="225"/>
      <c r="G44" s="225"/>
      <c r="H44" s="225"/>
      <c r="I44" s="225"/>
      <c r="J44" s="226"/>
    </row>
    <row r="45" spans="1:69" s="2" customFormat="1" ht="27.65" customHeight="1" thickBot="1" x14ac:dyDescent="0.4">
      <c r="B45" s="95" t="str">
        <f>IF('Fishing gear-PoM'!$E$7="&lt; Please select &gt;","&lt; Not selected &gt;",'Fishing gear-PoM'!$E$7)</f>
        <v>Cyprus</v>
      </c>
      <c r="C45" s="67" t="str">
        <f>'Fishing gear-PoM'!E$8</f>
        <v>2023</v>
      </c>
      <c r="D45" s="97"/>
      <c r="E45" s="224"/>
      <c r="F45" s="225"/>
      <c r="G45" s="225"/>
      <c r="H45" s="225"/>
      <c r="I45" s="225"/>
      <c r="J45" s="226"/>
    </row>
    <row r="46" spans="1:69" ht="27" customHeight="1" thickBot="1" x14ac:dyDescent="0.4">
      <c r="A46" s="2"/>
      <c r="B46" s="95" t="str">
        <f>IF('Fishing gear-PoM'!$E$7="&lt; Please select &gt;","&lt; Not selected &gt;",'Fishing gear-PoM'!$E$7)</f>
        <v>Cyprus</v>
      </c>
      <c r="C46" s="67" t="str">
        <f>'Fishing gear-PoM'!E$8</f>
        <v>2023</v>
      </c>
      <c r="D46" s="97"/>
      <c r="E46" s="224"/>
      <c r="F46" s="225"/>
      <c r="G46" s="225"/>
      <c r="H46" s="225"/>
      <c r="I46" s="225"/>
      <c r="J46" s="226"/>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Cyprus</v>
      </c>
      <c r="C47" s="67" t="str">
        <f>'Fishing gear-PoM'!E$8</f>
        <v>2023</v>
      </c>
      <c r="D47" s="97"/>
      <c r="E47" s="224"/>
      <c r="F47" s="225"/>
      <c r="G47" s="225"/>
      <c r="H47" s="225"/>
      <c r="I47" s="225"/>
      <c r="J47" s="226"/>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33" t="s">
        <v>152</v>
      </c>
      <c r="E49" s="234"/>
      <c r="F49" s="234"/>
      <c r="G49" s="234"/>
      <c r="H49" s="234"/>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Cyprus</v>
      </c>
      <c r="C51" s="67" t="str">
        <f>'Fishing gear-PoM'!E$8</f>
        <v>2023</v>
      </c>
      <c r="D51" s="78" t="s">
        <v>157</v>
      </c>
      <c r="E51" s="38" t="s">
        <v>40</v>
      </c>
      <c r="F51" s="38" t="s">
        <v>40</v>
      </c>
      <c r="G51" s="38" t="s">
        <v>40</v>
      </c>
      <c r="H51" s="38"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Cyprus</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35" t="s">
        <v>160</v>
      </c>
      <c r="E54" s="235"/>
      <c r="F54" s="235"/>
      <c r="G54" s="235"/>
      <c r="H54" s="235"/>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36" t="s">
        <v>161</v>
      </c>
      <c r="F55" s="236"/>
      <c r="G55" s="236"/>
      <c r="H55" s="236"/>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Cyprus</v>
      </c>
      <c r="C56" s="67" t="str">
        <f>'Fishing gear-PoM'!E$8</f>
        <v>2023</v>
      </c>
      <c r="D56" s="78" t="s">
        <v>157</v>
      </c>
      <c r="E56" s="137"/>
      <c r="F56" s="138"/>
      <c r="G56" s="138"/>
      <c r="H56" s="158"/>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Cyprus</v>
      </c>
      <c r="C57" s="67" t="str">
        <f>'Fishing gear-PoM'!E$8</f>
        <v>2023</v>
      </c>
      <c r="D57" s="78" t="s">
        <v>159</v>
      </c>
      <c r="E57" s="137"/>
      <c r="F57" s="138"/>
      <c r="G57" s="138"/>
      <c r="H57" s="158"/>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opLeftCell="A13" zoomScale="85" zoomScaleNormal="85" workbookViewId="0">
      <selection activeCell="K23" sqref="K23"/>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35"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35"/>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136" t="s">
        <v>179</v>
      </c>
      <c r="E5" s="136"/>
      <c r="F5" s="136"/>
      <c r="G5" s="136"/>
      <c r="H5" s="136"/>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40" t="s">
        <v>162</v>
      </c>
      <c r="E7" s="141"/>
      <c r="F7" s="141"/>
      <c r="G7" s="141"/>
      <c r="H7" s="14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132" t="s">
        <v>187</v>
      </c>
      <c r="E8" s="133"/>
      <c r="F8" s="133"/>
      <c r="G8" s="133"/>
      <c r="H8" s="13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43" t="s">
        <v>9</v>
      </c>
      <c r="F9" s="144"/>
      <c r="G9" s="144"/>
      <c r="H9" s="14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Cyprus</v>
      </c>
      <c r="C10" s="67" t="str">
        <f>'Fishing gear-PoM'!E$8</f>
        <v>2023</v>
      </c>
      <c r="D10" s="39"/>
      <c r="E10" s="137"/>
      <c r="F10" s="138"/>
      <c r="G10" s="138"/>
      <c r="H10" s="13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Cyprus</v>
      </c>
      <c r="C11" s="67" t="str">
        <f>'Fishing gear-PoM'!E$8</f>
        <v>2023</v>
      </c>
      <c r="D11" s="39"/>
      <c r="E11" s="137"/>
      <c r="F11" s="138"/>
      <c r="G11" s="138"/>
      <c r="H11" s="13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Cyprus</v>
      </c>
      <c r="C12" s="67" t="str">
        <f>'Fishing gear-PoM'!E$8</f>
        <v>2023</v>
      </c>
      <c r="D12" s="39"/>
      <c r="E12" s="137"/>
      <c r="F12" s="138"/>
      <c r="G12" s="138"/>
      <c r="H12" s="13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Cyprus</v>
      </c>
      <c r="C13" s="67" t="str">
        <f>'Fishing gear-PoM'!E$8</f>
        <v>2023</v>
      </c>
      <c r="D13" s="39"/>
      <c r="E13" s="137"/>
      <c r="F13" s="138"/>
      <c r="G13" s="138"/>
      <c r="H13" s="13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132" t="s">
        <v>165</v>
      </c>
      <c r="E15" s="133"/>
      <c r="F15" s="133"/>
      <c r="G15" s="133"/>
      <c r="H15" s="134"/>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146" t="s">
        <v>168</v>
      </c>
      <c r="G16" s="147"/>
      <c r="H16" s="14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Cyprus</v>
      </c>
      <c r="C17" s="67" t="str">
        <f>'Fishing gear-PoM'!E$8</f>
        <v>2023</v>
      </c>
      <c r="D17" s="39" t="s">
        <v>40</v>
      </c>
      <c r="E17" s="39"/>
      <c r="F17" s="137"/>
      <c r="G17" s="138"/>
      <c r="H17" s="13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Cyprus</v>
      </c>
      <c r="C18" s="67" t="str">
        <f>'Fishing gear-PoM'!E$8</f>
        <v>2023</v>
      </c>
      <c r="D18" s="39" t="s">
        <v>40</v>
      </c>
      <c r="E18" s="39"/>
      <c r="F18" s="137"/>
      <c r="G18" s="138"/>
      <c r="H18" s="13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Cyprus</v>
      </c>
      <c r="C19" s="67" t="str">
        <f>'Fishing gear-PoM'!E$8</f>
        <v>2023</v>
      </c>
      <c r="D19" s="39" t="s">
        <v>40</v>
      </c>
      <c r="E19" s="39"/>
      <c r="F19" s="137"/>
      <c r="G19" s="138"/>
      <c r="H19" s="13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Cyprus</v>
      </c>
      <c r="C20" s="67" t="str">
        <f>'Fishing gear-PoM'!E$8</f>
        <v>2023</v>
      </c>
      <c r="D20" s="39" t="s">
        <v>40</v>
      </c>
      <c r="E20" s="39"/>
      <c r="F20" s="137"/>
      <c r="G20" s="138"/>
      <c r="H20" s="13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40" t="s">
        <v>169</v>
      </c>
      <c r="E22" s="141"/>
      <c r="F22" s="141"/>
      <c r="G22" s="141"/>
      <c r="H22" s="1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149" t="s">
        <v>170</v>
      </c>
      <c r="E23" s="150"/>
      <c r="F23" s="150"/>
      <c r="G23" s="150"/>
      <c r="H23" s="15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152" t="s">
        <v>9</v>
      </c>
      <c r="F24" s="153"/>
      <c r="G24" s="153"/>
      <c r="H24" s="154"/>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Cyprus</v>
      </c>
      <c r="C25" s="67" t="str">
        <f>'Fishing gear-PoM'!E$8</f>
        <v>2023</v>
      </c>
      <c r="D25" s="38"/>
      <c r="E25" s="155"/>
      <c r="F25" s="156"/>
      <c r="G25" s="156"/>
      <c r="H25" s="15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Cyprus</v>
      </c>
      <c r="C26" s="67" t="str">
        <f>'Fishing gear-PoM'!E$8</f>
        <v>2023</v>
      </c>
      <c r="D26" s="39"/>
      <c r="E26" s="137"/>
      <c r="F26" s="138"/>
      <c r="G26" s="138"/>
      <c r="H26" s="13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Cyprus</v>
      </c>
      <c r="C27" s="67" t="str">
        <f>'Fishing gear-PoM'!E$8</f>
        <v>2023</v>
      </c>
      <c r="D27" s="39"/>
      <c r="E27" s="137"/>
      <c r="F27" s="138"/>
      <c r="G27" s="138"/>
      <c r="H27" s="13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Cyprus</v>
      </c>
      <c r="C28" s="67" t="str">
        <f>'Fishing gear-PoM'!E$8</f>
        <v>2023</v>
      </c>
      <c r="D28" s="39"/>
      <c r="E28" s="137"/>
      <c r="F28" s="138"/>
      <c r="G28" s="138"/>
      <c r="H28" s="13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Cyprus</v>
      </c>
      <c r="C29" s="67" t="str">
        <f>'Fishing gear-PoM'!E$8</f>
        <v>2023</v>
      </c>
      <c r="D29" s="39"/>
      <c r="E29" s="137"/>
      <c r="F29" s="138"/>
      <c r="G29" s="138"/>
      <c r="H29" s="13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Cyprus</v>
      </c>
      <c r="C30" s="67" t="str">
        <f>'Fishing gear-PoM'!E$8</f>
        <v>2023</v>
      </c>
      <c r="D30" s="39"/>
      <c r="E30" s="137"/>
      <c r="F30" s="138"/>
      <c r="G30" s="138"/>
      <c r="H30" s="13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40" t="s">
        <v>171</v>
      </c>
      <c r="E32" s="141"/>
      <c r="F32" s="141"/>
      <c r="G32" s="141"/>
      <c r="H32" s="14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149" t="s">
        <v>172</v>
      </c>
      <c r="E33" s="150"/>
      <c r="F33" s="150"/>
      <c r="G33" s="150"/>
      <c r="H33" s="15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43" t="s">
        <v>174</v>
      </c>
      <c r="F34" s="145"/>
      <c r="G34" s="143" t="s">
        <v>175</v>
      </c>
      <c r="H34" s="159"/>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Cyprus</v>
      </c>
      <c r="C35" s="67" t="str">
        <f>'Fishing gear-PoM'!E$8</f>
        <v>2023</v>
      </c>
      <c r="D35" s="78" t="s">
        <v>176</v>
      </c>
      <c r="E35" s="137" t="s">
        <v>40</v>
      </c>
      <c r="F35" s="158"/>
      <c r="G35" s="138"/>
      <c r="H35" s="13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Cyprus</v>
      </c>
      <c r="C36" s="67" t="str">
        <f>'Fishing gear-PoM'!E$8</f>
        <v>2023</v>
      </c>
      <c r="D36" s="78" t="s">
        <v>177</v>
      </c>
      <c r="E36" s="137" t="s">
        <v>40</v>
      </c>
      <c r="F36" s="158"/>
      <c r="G36" s="138"/>
      <c r="H36" s="13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Cyprus</v>
      </c>
      <c r="C37" s="67" t="str">
        <f>'Fishing gear-PoM'!E$8</f>
        <v>2023</v>
      </c>
      <c r="D37" s="78" t="s">
        <v>178</v>
      </c>
      <c r="E37" s="137" t="s">
        <v>40</v>
      </c>
      <c r="F37" s="158"/>
      <c r="G37" s="138"/>
      <c r="H37" s="13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Cyprus</v>
      </c>
      <c r="B4" s="19" t="str">
        <f>'Fishing gear-PoM'!E$8</f>
        <v>2023</v>
      </c>
      <c r="C4" s="8" t="s">
        <v>191</v>
      </c>
      <c r="D4" s="26">
        <f>'Fishing gear-PoM'!E13</f>
        <v>0.94000000000000006</v>
      </c>
      <c r="E4" s="42">
        <f>SUM('Fishing gear-PoM'!E18, E29, E38)</f>
        <v>5.74</v>
      </c>
    </row>
    <row r="5" spans="1:9" ht="29.5" thickBot="1" x14ac:dyDescent="0.4">
      <c r="A5" s="19" t="str">
        <f>'Fishing gear-PoM'!E$7</f>
        <v>Cyprus</v>
      </c>
      <c r="B5" s="19" t="str">
        <f>'Fishing gear-PoM'!E$8</f>
        <v>2023</v>
      </c>
      <c r="C5" s="8" t="s">
        <v>192</v>
      </c>
      <c r="D5" s="26">
        <f>'Fishing gear-Collected'!E11</f>
        <v>0</v>
      </c>
      <c r="E5" s="42">
        <f>SUM('Fishing gear-Collected'!E16,E27,E36)</f>
        <v>1</v>
      </c>
    </row>
    <row r="7" spans="1:9" x14ac:dyDescent="0.35">
      <c r="A7" s="16" t="s">
        <v>236</v>
      </c>
      <c r="B7" t="str">
        <f>IF(COUNTIF('QC5,6,7-PoM'!E17:E20,"*")&gt;0, "Yes", "No")</f>
        <v>No</v>
      </c>
      <c r="C7" s="16" t="s">
        <v>237</v>
      </c>
      <c r="D7" t="str">
        <f>IF(COUNTIF('QC5,6,7-Collected'!E17:E20,"*")&gt;0, "Yes", "No")</f>
        <v>No</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0</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1</v>
      </c>
    </row>
    <row r="20" spans="1:5" ht="15" thickBot="1" x14ac:dyDescent="0.4">
      <c r="A20" s="256" t="s">
        <v>198</v>
      </c>
      <c r="B20" s="257"/>
      <c r="C20" s="257"/>
      <c r="D20" s="33">
        <f>COUNTA('QC4-PoM'!$E$50:$H$50)</f>
        <v>4</v>
      </c>
      <c r="E20" s="29">
        <f>COUNTIF('QC4-PoM'!$E$50:$H$50,"&lt;&gt;&lt; Please select &gt;")</f>
        <v>4</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4</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5</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0</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0</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0</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98A699-C4A8-4877-B8DF-8C00986A2CC7}"/>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cp:lastPrinted>2025-10-08T10:35:03Z</cp:lastPrinted>
  <dcterms:created xsi:type="dcterms:W3CDTF">2024-01-26T13:04:28Z</dcterms:created>
  <dcterms:modified xsi:type="dcterms:W3CDTF">2026-03-26T14:23:50Z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